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<sst xmlns="http://schemas.openxmlformats.org/spreadsheetml/2006/main" count="671" uniqueCount="487">
  <si>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</si>
  <si>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</si>
  <si>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</si>
  <si>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</si>
  <si>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</si>
  <si>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</si>
  <si>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</si>
  <si>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</si>
  <si>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</si>
  <si>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</si>
  <si>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</si>
  <si>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</si>
  <si>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</si>
  <si>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</si>
  <si>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</si>
  <si>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</si>
  <si>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</si>
  <si>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09393243</t>
  </si>
  <si>
    <t>00031</t>
  </si>
  <si>
    <t>Егоров</t>
  </si>
  <si>
    <t>05066087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</si>
  <si>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</si>
  <si>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</si>
  <si>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</si>
  <si>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</si>
  <si>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</si>
  <si>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</si>
  <si>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</si>
  <si>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</si>
  <si>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</si>
  <si>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</si>
  <si>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</si>
  <si>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</si>
  <si>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</si>
  <si>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</si>
  <si>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</si>
  <si>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</si>
  <si>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</si>
  <si>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</si>
  <si>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</si>
  <si>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</si>
  <si>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</si>
  <si>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</si>
  <si>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</si>
  <si>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</si>
  <si>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</si>
  <si>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</si>
  <si>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</si>
  <si>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</si>
  <si>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</si>
  <si>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</si>
  <si>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</si>
  <si>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</si>
  <si>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</si>
  <si>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</si>
  <si>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</si>
  <si>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</si>
  <si>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</si>
  <si>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</si>
  <si>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</si>
  <si>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</si>
  <si>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</si>
  <si>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</si>
  <si>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</si>
  <si>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</si>
  <si>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</si>
  <si>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</si>
  <si>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</si>
  <si>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</si>
  <si>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</si>
  <si>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</si>
  <si>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</si>
  <si>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</si>
  <si>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</si>
  <si>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</si>
  <si>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</si>
  <si>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</si>
  <si>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</si>
  <si>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</si>
  <si>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</si>
  <si>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</si>
  <si>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</si>
  <si>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</si>
  <si>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</si>
  <si>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</si>
  <si>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</si>
  <si>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</si>
  <si>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</si>
  <si>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</si>
  <si>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</si>
  <si>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</si>
  <si>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</si>
  <si>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</si>
  <si>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</si>
  <si>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</si>
  <si>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</si>
  <si>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</si>
  <si>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</si>
  <si>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</si>
  <si>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</si>
  <si>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</si>
  <si>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</si>
  <si>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</si>
  <si>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</si>
  <si>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</si>
  <si>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</si>
  <si>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</si>
  <si>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</si>
  <si>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</si>
  <si>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</si>
  <si>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</si>
  <si>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</si>
  <si>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</si>
  <si>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</si>
  <si>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</si>
  <si>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</si>
  <si>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</si>
  <si>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</si>
  <si>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</si>
  <si>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</si>
  <si>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</si>
  <si>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</si>
  <si>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</si>
  <si>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</si>
  <si>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</si>
  <si>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</si>
  <si>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</si>
  <si>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</si>
  <si>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</si>
  <si>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</si>
  <si>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</si>
  <si>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</si>
  <si>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</si>
  <si>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</si>
  <si>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</si>
  <si>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</si>
  <si>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</si>
  <si>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</si>
  <si>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</si>
  <si>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</si>
  <si>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</si>
  <si>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</si>
  <si>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</si>
  <si>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</si>
  <si>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</si>
  <si>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</si>
  <si>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</si>
  <si>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</si>
  <si>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</si>
  <si>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</si>
  <si>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</si>
  <si>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</si>
  <si>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</si>
  <si>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</si>
  <si>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</si>
  <si>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</si>
  <si>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</si>
  <si>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</si>
  <si>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</si>
  <si>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02700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</si>
  <si>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</si>
  <si>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</si>
  <si>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</si>
  <si>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</si>
  <si>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</si>
  <si>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</si>
  <si>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</si>
  <si>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</si>
  <si>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</si>
  <si>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</si>
  <si>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</si>
  <si>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</si>
  <si>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</si>
  <si>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</si>
  <si>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</si>
  <si>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</si>
  <si>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</si>
  <si>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</si>
  <si>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</si>
  <si>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</si>
  <si>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</si>
  <si>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</si>
  <si>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</si>
  <si>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</si>
  <si>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</si>
  <si>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</si>
  <si>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</si>
  <si>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</si>
  <si>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</si>
  <si>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</si>
  <si>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</si>
  <si>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</si>
  <si>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</si>
  <si>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</si>
  <si>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</si>
  <si>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</si>
  <si>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</si>
  <si>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</si>
  <si>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</si>
  <si>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</si>
  <si>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</si>
  <si>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</si>
  <si>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</si>
  <si>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</si>
  <si>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</si>
  <si>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</si>
  <si>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</si>
  <si>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</si>
  <si>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</si>
  <si>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</si>
  <si>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</si>
  <si>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</si>
  <si>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</si>
  <si>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</si>
  <si>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</si>
  <si>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</si>
  <si>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</si>
  <si>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</si>
  <si>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</si>
  <si>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</si>
  <si>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</si>
  <si>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</si>
  <si>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</si>
  <si>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</si>
  <si>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</si>
  <si>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</si>
  <si>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</si>
  <si>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</si>
  <si>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</si>
  <si>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</si>
  <si>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</si>
  <si>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</si>
  <si>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</si>
  <si>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</si>
  <si>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</si>
  <si>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</si>
  <si>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</si>
  <si>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</si>
  <si>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</si>
  <si>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</si>
  <si>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</si>
  <si>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</si>
  <si>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</si>
  <si>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</si>
  <si>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</si>
  <si>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</si>
  <si>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</si>
  <si>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</si>
  <si>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</si>
  <si>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</si>
  <si>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</si>
  <si>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</si>
  <si>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</si>
  <si>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06400</t>
  </si>
  <si>
    <t>06900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</si>
  <si>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</si>
  <si>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</si>
  <si>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</si>
  <si>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</si>
  <si>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</si>
  <si>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</si>
  <si>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</si>
  <si>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</si>
  <si>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</si>
  <si>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</si>
  <si>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</si>
  <si>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</si>
  <si>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</si>
  <si>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</si>
  <si>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</si>
  <si>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</si>
  <si>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</si>
  <si>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</si>
  <si>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</si>
  <si>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</si>
  <si>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</si>
  <si>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</si>
  <si>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</si>
  <si>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</si>
  <si>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</si>
  <si>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</si>
  <si>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</si>
  <si>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</si>
  <si>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</si>
  <si>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</si>
  <si>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</si>
  <si>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</si>
  <si>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</si>
  <si>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</si>
  <si>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</si>
  <si>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</si>
  <si>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</si>
  <si>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</si>
  <si>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</si>
  <si>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</si>
  <si>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</si>
  <si>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</si>
  <si>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</si>
  <si>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</si>
  <si>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</si>
  <si>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</si>
  <si>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</si>
  <si>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</si>
  <si>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</si>
  <si>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</si>
  <si>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</si>
  <si>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</si>
  <si>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</si>
  <si>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</si>
  <si>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</si>
  <si>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</si>
  <si>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</si>
  <si>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</si>
  <si>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</si>
  <si>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</si>
  <si>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</si>
  <si>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</si>
  <si>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</si>
  <si>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</si>
  <si>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</si>
  <si>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</si>
  <si>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</si>
  <si>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</si>
  <si>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</si>
  <si>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</si>
  <si>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</si>
  <si>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</si>
  <si>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</si>
  <si>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</si>
  <si>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</si>
  <si>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</si>
  <si>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</si>
  <si>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</si>
  <si>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</si>
  <si>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</si>
  <si>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</si>
  <si>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</si>
  <si>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</si>
  <si>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</si>
  <si>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</si>
  <si>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</si>
  <si>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</si>
  <si>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</si>
  <si>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</si>
  <si>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</si>
  <si>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</si>
  <si>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</si>
  <si>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</si>
  <si>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</si>
  <si>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</si>
  <si>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</si>
  <si>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</si>
  <si>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</si>
  <si>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</si>
  <si>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</si>
  <si>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</si>
  <si>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</si>
  <si>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</si>
  <si>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</si>
  <si>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</si>
  <si>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</si>
  <si>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</si>
  <si>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</si>
  <si>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</si>
  <si>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</si>
  <si>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</si>
  <si>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</si>
  <si>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</si>
  <si>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</si>
  <si>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</si>
  <si>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</si>
  <si>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</si>
  <si>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</si>
  <si>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</si>
  <si>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</si>
  <si>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</si>
  <si>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</si>
  <si>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</si>
  <si>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35000</t>
  </si>
  <si>
    <t>04191</t>
  </si>
  <si>
    <t>07700</t>
  </si>
  <si>
    <t>09583</t>
  </si>
  <si>
    <t>61100</t>
  </si>
  <si>
    <t>14800</t>
  </si>
  <si>
    <t>21000</t>
  </si>
  <si>
    <t>95300</t>
  </si>
  <si>
    <t>43400</t>
  </si>
  <si>
    <t>18512</t>
  </si>
  <si>
    <t>15233</t>
  </si>
  <si>
    <t>07825</t>
  </si>
  <si>
    <t>54700</t>
  </si>
  <si>
    <t>12088</t>
  </si>
  <si>
    <t>02289</t>
  </si>
  <si>
    <t>26200</t>
  </si>
  <si>
    <t>73800</t>
  </si>
  <si>
    <t>26500</t>
  </si>
  <si>
    <t>12700</t>
  </si>
  <si>
    <t>00700</t>
  </si>
  <si>
    <t>09400</t>
  </si>
  <si>
    <t>01800</t>
  </si>
  <si>
    <t>32400</t>
  </si>
  <si>
    <t>Савченко</t>
  </si>
  <si>
    <t>03634</t>
  </si>
  <si>
    <t>08145</t>
  </si>
  <si>
    <t>13500</t>
  </si>
  <si>
    <t>08100</t>
  </si>
  <si>
    <t>14700</t>
  </si>
  <si>
    <t>09135</t>
  </si>
  <si>
    <t>00900</t>
  </si>
  <si>
    <t>58200</t>
  </si>
  <si>
    <t>20400</t>
  </si>
  <si>
    <t>22100</t>
  </si>
  <si>
    <t>29600</t>
  </si>
  <si>
    <t>25000</t>
  </si>
  <si>
    <t>03800</t>
  </si>
  <si>
    <t>01900</t>
  </si>
  <si>
    <t>77600</t>
  </si>
  <si>
    <t>27300</t>
  </si>
  <si>
    <t>04400</t>
  </si>
  <si>
    <t>23700</t>
  </si>
  <si>
    <t>04900</t>
  </si>
  <si>
    <t>39300</t>
  </si>
  <si>
    <t>43000</t>
  </si>
  <si>
    <t>71900</t>
  </si>
  <si>
    <t>54800</t>
  </si>
  <si>
    <t>15900</t>
  </si>
  <si>
    <t>31300</t>
  </si>
  <si>
    <t>11000</t>
  </si>
  <si>
    <t>00967</t>
  </si>
  <si>
    <t>92400</t>
  </si>
  <si>
    <t>Рыбалкина</t>
  </si>
  <si>
    <t>Акулинина</t>
  </si>
  <si>
    <t>00866</t>
  </si>
  <si>
    <t>36600</t>
  </si>
  <si>
    <t>26949</t>
  </si>
  <si>
    <t>22260</t>
  </si>
  <si>
    <t>04119</t>
  </si>
  <si>
    <t>02837</t>
  </si>
  <si>
    <t>07800</t>
  </si>
  <si>
    <t>01941</t>
  </si>
  <si>
    <t>56100</t>
  </si>
  <si>
    <t xml:space="preserve">ПОКАЗАНИЯ СЧЕТЧИКОВ   УЛИЦА №1          за июнь 2016 год         </t>
  </si>
  <si>
    <t xml:space="preserve">   И Ю Н Ь</t>
  </si>
  <si>
    <t>15500</t>
  </si>
  <si>
    <t>01200</t>
  </si>
  <si>
    <t>56300</t>
  </si>
  <si>
    <t>58700</t>
  </si>
  <si>
    <t xml:space="preserve">     И Ю Н Ь</t>
  </si>
  <si>
    <t xml:space="preserve">ПОКАЗАНИЯ СЧЕТЧИКОВ   УЛИЦА №2         за июнь 2016 год         </t>
  </si>
  <si>
    <t>20600</t>
  </si>
  <si>
    <t>40600</t>
  </si>
  <si>
    <t>25800</t>
  </si>
  <si>
    <t>28100</t>
  </si>
  <si>
    <t>26800</t>
  </si>
  <si>
    <t xml:space="preserve">ПОКАЗАНИЯ СЧЕТЧИКОВ   УЛИЦА №3               за июнь 2016 год     </t>
  </si>
  <si>
    <t xml:space="preserve">    И Ю Н Ь</t>
  </si>
  <si>
    <t>04000</t>
  </si>
  <si>
    <t>24400</t>
  </si>
  <si>
    <t>72500</t>
  </si>
  <si>
    <t>Григорян</t>
  </si>
  <si>
    <t xml:space="preserve">ПОКАЗАНИЯ СЧЕТЧИКОВ   УЛИЦА №4        за  июнь 2016 год          </t>
  </si>
  <si>
    <t>67300</t>
  </si>
  <si>
    <t>02900</t>
  </si>
  <si>
    <t>16600</t>
  </si>
  <si>
    <t>07900</t>
  </si>
  <si>
    <t>11200</t>
  </si>
  <si>
    <t>01157</t>
  </si>
  <si>
    <t>68142</t>
  </si>
  <si>
    <t>30000</t>
  </si>
  <si>
    <t>94575</t>
  </si>
  <si>
    <t>09435</t>
  </si>
  <si>
    <t>74500</t>
  </si>
  <si>
    <t>07000</t>
  </si>
  <si>
    <t>17508</t>
  </si>
  <si>
    <t>74633</t>
  </si>
  <si>
    <t>14000</t>
  </si>
  <si>
    <t>02414</t>
  </si>
  <si>
    <t>67900</t>
  </si>
  <si>
    <t>27658</t>
  </si>
  <si>
    <t>70200</t>
  </si>
  <si>
    <t>69066</t>
  </si>
  <si>
    <t>01207</t>
  </si>
  <si>
    <t>01252</t>
  </si>
  <si>
    <t>66200</t>
  </si>
  <si>
    <t>68200</t>
  </si>
  <si>
    <t>69000</t>
  </si>
  <si>
    <t>31500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</si>
</sst>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7" workbookViewId="0">
      <selection activeCell="E29" sqref="E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3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430</v>
      </c>
      <c r="C5" s="9" t="s">
        <v>17</v>
      </c>
      <c r="D5" s="9" t="s">
        <v>18</v>
      </c>
      <c r="E5" s="9" t="s">
        <v>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19</v>
      </c>
      <c r="C6" s="9" t="s">
        <v>20</v>
      </c>
      <c r="D6" s="9" t="s">
        <v>405</v>
      </c>
      <c r="E6" s="9" t="s">
        <v>405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21</v>
      </c>
      <c r="C7" s="10" t="s">
        <v>22</v>
      </c>
      <c r="D7" s="10" t="s">
        <v>429</v>
      </c>
      <c r="E7" s="10" t="s">
        <v>469</v>
      </c>
      <c r="F7" s="10">
        <f t="shared" si="0"/>
        <v>2175</v>
      </c>
      <c r="G7" s="12">
        <f>F7*$I$1</f>
        <v>10440</v>
      </c>
      <c r="H7" s="15">
        <v>42580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23</v>
      </c>
      <c r="C8" s="10" t="s">
        <v>24</v>
      </c>
      <c r="D8" s="10" t="s">
        <v>26</v>
      </c>
      <c r="E8" s="10" t="s">
        <v>26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27</v>
      </c>
      <c r="C9" s="10" t="s">
        <v>28</v>
      </c>
      <c r="D9" s="10" t="s">
        <v>388</v>
      </c>
      <c r="E9" s="10" t="s">
        <v>388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29</v>
      </c>
      <c r="C10" s="10" t="s">
        <v>30</v>
      </c>
      <c r="D10" s="10" t="s">
        <v>406</v>
      </c>
      <c r="E10" s="10" t="s">
        <v>443</v>
      </c>
      <c r="F10" s="10">
        <f t="shared" si="0"/>
        <v>800</v>
      </c>
      <c r="G10" s="12">
        <f>F10*$I$1</f>
        <v>3840</v>
      </c>
      <c r="H10" s="15">
        <v>42563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31</v>
      </c>
      <c r="C11" s="10" t="s">
        <v>32</v>
      </c>
      <c r="D11" s="10" t="s">
        <v>386</v>
      </c>
      <c r="E11" s="10" t="s">
        <v>386</v>
      </c>
      <c r="F11" s="10">
        <f t="shared" si="0"/>
        <v>0</v>
      </c>
      <c r="G11" s="12">
        <f>F11*$I$1</f>
        <v>0</v>
      </c>
      <c r="H11" s="18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33</v>
      </c>
      <c r="C12" s="10" t="s">
        <v>34</v>
      </c>
      <c r="D12" s="10" t="s">
        <v>35</v>
      </c>
      <c r="E12" s="10" t="s">
        <v>35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36</v>
      </c>
      <c r="C13" s="10" t="s">
        <v>37</v>
      </c>
      <c r="D13" s="10" t="s">
        <v>38</v>
      </c>
      <c r="E13" s="10" t="s">
        <v>38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39</v>
      </c>
      <c r="C14" s="10" t="s">
        <v>40</v>
      </c>
      <c r="D14" s="10" t="s">
        <v>407</v>
      </c>
      <c r="E14" s="10" t="s">
        <v>470</v>
      </c>
      <c r="F14" s="10">
        <f t="shared" si="0"/>
        <v>300</v>
      </c>
      <c r="G14" s="12">
        <f t="shared" si="1"/>
        <v>1440</v>
      </c>
      <c r="H14" s="15">
        <v>42552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431</v>
      </c>
      <c r="C15" s="10" t="s">
        <v>41</v>
      </c>
      <c r="D15" s="10" t="s">
        <v>42</v>
      </c>
      <c r="E15" s="10" t="s">
        <v>42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43</v>
      </c>
      <c r="C16" s="10" t="s">
        <v>44</v>
      </c>
      <c r="D16" s="10" t="s">
        <v>45</v>
      </c>
      <c r="E16" s="10" t="s">
        <v>45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46</v>
      </c>
      <c r="C17" s="10" t="s">
        <v>47</v>
      </c>
      <c r="D17" s="10" t="s">
        <v>408</v>
      </c>
      <c r="E17" s="10" t="s">
        <v>408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49</v>
      </c>
      <c r="C18" s="10" t="s">
        <v>50</v>
      </c>
      <c r="D18" s="10" t="s">
        <v>51</v>
      </c>
      <c r="E18" s="10" t="s">
        <v>51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52</v>
      </c>
      <c r="C19" s="10" t="s">
        <v>53</v>
      </c>
      <c r="D19" s="10" t="s">
        <v>54</v>
      </c>
      <c r="E19" s="10" t="s">
        <v>54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401</v>
      </c>
      <c r="C20" s="10" t="s">
        <v>55</v>
      </c>
      <c r="D20" s="10" t="s">
        <v>56</v>
      </c>
      <c r="E20" s="10" t="s">
        <v>56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57</v>
      </c>
      <c r="C21" s="10" t="s">
        <v>58</v>
      </c>
      <c r="D21" s="10" t="s">
        <v>361</v>
      </c>
      <c r="E21" s="10" t="s">
        <v>361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59</v>
      </c>
      <c r="C22" s="10" t="s">
        <v>60</v>
      </c>
      <c r="D22" s="10" t="s">
        <v>61</v>
      </c>
      <c r="E22" s="10" t="s">
        <v>61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62</v>
      </c>
      <c r="C23" s="10" t="s">
        <v>63</v>
      </c>
      <c r="D23" s="10" t="s">
        <v>65</v>
      </c>
      <c r="E23" s="10" t="s">
        <v>65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66</v>
      </c>
      <c r="C24" s="10" t="s">
        <v>67</v>
      </c>
      <c r="D24" s="10" t="s">
        <v>394</v>
      </c>
      <c r="E24" s="10" t="s">
        <v>471</v>
      </c>
      <c r="F24" s="10">
        <f t="shared" si="0"/>
        <v>700</v>
      </c>
      <c r="G24" s="12">
        <f t="shared" si="1"/>
        <v>3360</v>
      </c>
      <c r="H24" s="18">
        <v>42552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68</v>
      </c>
      <c r="C25" s="10" t="s">
        <v>69</v>
      </c>
      <c r="D25" s="10" t="s">
        <v>70</v>
      </c>
      <c r="E25" s="10" t="s">
        <v>70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71</v>
      </c>
      <c r="C26" s="10" t="s">
        <v>72</v>
      </c>
      <c r="D26" s="10" t="s">
        <v>254</v>
      </c>
      <c r="E26" s="10" t="s">
        <v>472</v>
      </c>
      <c r="F26" s="10">
        <f t="shared" si="0"/>
        <v>100</v>
      </c>
      <c r="G26" s="12">
        <f t="shared" si="1"/>
        <v>480</v>
      </c>
      <c r="H26" s="15">
        <v>42557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74</v>
      </c>
      <c r="C27" s="10" t="s">
        <v>75</v>
      </c>
      <c r="D27" s="10" t="s">
        <v>382</v>
      </c>
      <c r="E27" s="10" t="s">
        <v>382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76</v>
      </c>
      <c r="C28" s="10" t="s">
        <v>77</v>
      </c>
      <c r="D28" s="10" t="s">
        <v>440</v>
      </c>
      <c r="E28" s="10" t="s">
        <v>445</v>
      </c>
      <c r="F28" s="10">
        <f t="shared" si="0"/>
        <v>200</v>
      </c>
      <c r="G28" s="12">
        <f t="shared" si="1"/>
        <v>960</v>
      </c>
      <c r="H28" s="15">
        <v>42564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78</v>
      </c>
      <c r="C29" s="10" t="s">
        <v>79</v>
      </c>
      <c r="D29" s="10" t="s">
        <v>383</v>
      </c>
      <c r="E29" s="10" t="s">
        <v>383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80</v>
      </c>
      <c r="C30" s="10" t="s">
        <v>81</v>
      </c>
      <c r="D30" s="10" t="s">
        <v>409</v>
      </c>
      <c r="E30" s="10" t="s">
        <v>446</v>
      </c>
      <c r="F30" s="10">
        <f t="shared" si="0"/>
        <v>500</v>
      </c>
      <c r="G30" s="12">
        <f>F30*$I$1</f>
        <v>2400</v>
      </c>
      <c r="H30" s="18">
        <v>42580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82</v>
      </c>
      <c r="C31" s="10" t="s">
        <v>83</v>
      </c>
      <c r="D31" s="10" t="s">
        <v>38</v>
      </c>
      <c r="E31" s="10" t="s">
        <v>38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84</v>
      </c>
      <c r="C32" s="10" t="s">
        <v>85</v>
      </c>
      <c r="D32" s="10" t="s">
        <v>170</v>
      </c>
      <c r="E32" s="10" t="s">
        <v>170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87</v>
      </c>
      <c r="C33" s="10" t="s">
        <v>88</v>
      </c>
      <c r="D33" s="10" t="s">
        <v>38</v>
      </c>
      <c r="E33" s="10" t="s">
        <v>38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89</v>
      </c>
      <c r="C34" s="24"/>
      <c r="D34" s="25"/>
      <c r="E34" s="25"/>
      <c r="F34" s="26"/>
      <c r="G34" s="27">
        <f>SUM(G4:G33)</f>
        <v>22920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442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F46" sqref="F4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448</v>
      </c>
      <c r="B1" s="2"/>
      <c r="C1" s="3"/>
      <c r="D1" s="3"/>
      <c r="E1" s="3"/>
      <c r="F1" s="2"/>
      <c r="G1" s="2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276</v>
      </c>
      <c r="C3" s="11" t="s">
        <v>277</v>
      </c>
      <c r="D3" s="11" t="s">
        <v>278</v>
      </c>
      <c r="E3" s="11" t="s">
        <v>278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279</v>
      </c>
      <c r="C4" s="10" t="s">
        <v>280</v>
      </c>
      <c r="D4" s="10" t="s">
        <v>410</v>
      </c>
      <c r="E4" s="10" t="s">
        <v>449</v>
      </c>
      <c r="F4" s="10">
        <f>E4-D4</f>
        <v>200</v>
      </c>
      <c r="G4" s="12">
        <f t="shared" ref="G4:G43" si="0">F4*$I$1</f>
        <v>960</v>
      </c>
      <c r="H4" s="20">
        <v>42571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281</v>
      </c>
      <c r="C5" s="10" t="s">
        <v>282</v>
      </c>
      <c r="D5" s="10" t="s">
        <v>283</v>
      </c>
      <c r="E5" s="10" t="s">
        <v>283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284</v>
      </c>
      <c r="C6" s="10" t="s">
        <v>285</v>
      </c>
      <c r="D6" s="10" t="s">
        <v>286</v>
      </c>
      <c r="E6" s="10" t="s">
        <v>286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287</v>
      </c>
      <c r="C7" s="10" t="s">
        <v>288</v>
      </c>
      <c r="D7" s="10" t="s">
        <v>289</v>
      </c>
      <c r="E7" s="10" t="s">
        <v>289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290</v>
      </c>
      <c r="C8" s="10" t="s">
        <v>291</v>
      </c>
      <c r="D8" s="10" t="s">
        <v>432</v>
      </c>
      <c r="E8" s="10" t="s">
        <v>432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292</v>
      </c>
      <c r="D9" s="10" t="s">
        <v>293</v>
      </c>
      <c r="E9" s="10" t="s">
        <v>293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294</v>
      </c>
      <c r="C10" s="10" t="s">
        <v>295</v>
      </c>
      <c r="D10" s="10" t="s">
        <v>296</v>
      </c>
      <c r="E10" s="10" t="s">
        <v>296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297</v>
      </c>
      <c r="C11" s="10" t="s">
        <v>298</v>
      </c>
      <c r="D11" s="10" t="s">
        <v>411</v>
      </c>
      <c r="E11" s="10" t="s">
        <v>411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299</v>
      </c>
      <c r="C12" s="10" t="s">
        <v>300</v>
      </c>
      <c r="D12" s="10" t="s">
        <v>433</v>
      </c>
      <c r="E12" s="10" t="s">
        <v>450</v>
      </c>
      <c r="F12" s="10">
        <f t="shared" si="1"/>
        <v>4000</v>
      </c>
      <c r="G12" s="12">
        <f t="shared" si="0"/>
        <v>19200</v>
      </c>
      <c r="H12" s="41">
        <v>42569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301</v>
      </c>
      <c r="C13" s="10" t="s">
        <v>302</v>
      </c>
      <c r="D13" s="10" t="s">
        <v>61</v>
      </c>
      <c r="E13" s="10" t="s">
        <v>473</v>
      </c>
      <c r="F13" s="10">
        <f t="shared" si="1"/>
        <v>208</v>
      </c>
      <c r="G13" s="12">
        <f t="shared" si="0"/>
        <v>998.4</v>
      </c>
      <c r="H13" s="41">
        <v>42565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303</v>
      </c>
      <c r="C14" s="10" t="s">
        <v>304</v>
      </c>
      <c r="D14" s="10" t="s">
        <v>412</v>
      </c>
      <c r="E14" s="10" t="s">
        <v>468</v>
      </c>
      <c r="F14" s="10">
        <f t="shared" si="1"/>
        <v>400</v>
      </c>
      <c r="G14" s="12">
        <f t="shared" si="0"/>
        <v>1920</v>
      </c>
      <c r="H14" s="20">
        <v>42570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305</v>
      </c>
      <c r="C15" s="10" t="s">
        <v>306</v>
      </c>
      <c r="D15" s="10" t="s">
        <v>307</v>
      </c>
      <c r="E15" s="10" t="s">
        <v>307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308</v>
      </c>
      <c r="C16" s="10" t="s">
        <v>309</v>
      </c>
      <c r="D16" s="10" t="s">
        <v>434</v>
      </c>
      <c r="E16" s="10" t="s">
        <v>434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310</v>
      </c>
      <c r="C17" s="10" t="s">
        <v>311</v>
      </c>
      <c r="D17" s="10" t="s">
        <v>413</v>
      </c>
      <c r="E17" s="10" t="s">
        <v>451</v>
      </c>
      <c r="F17" s="10">
        <f t="shared" si="1"/>
        <v>800</v>
      </c>
      <c r="G17" s="12">
        <f t="shared" si="0"/>
        <v>3840</v>
      </c>
      <c r="H17" s="41">
        <v>42569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312</v>
      </c>
      <c r="C18" s="10" t="s">
        <v>313</v>
      </c>
      <c r="D18" s="10" t="s">
        <v>38</v>
      </c>
      <c r="E18" s="10" t="s">
        <v>38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314</v>
      </c>
      <c r="C19" s="10" t="s">
        <v>315</v>
      </c>
      <c r="D19" s="10" t="s">
        <v>73</v>
      </c>
      <c r="E19" s="10" t="s">
        <v>73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316</v>
      </c>
      <c r="B20" s="17" t="s">
        <v>317</v>
      </c>
      <c r="C20" s="10" t="s">
        <v>318</v>
      </c>
      <c r="D20" s="10" t="s">
        <v>402</v>
      </c>
      <c r="E20" s="10" t="s">
        <v>402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319</v>
      </c>
      <c r="C21" s="10" t="s">
        <v>320</v>
      </c>
      <c r="D21" s="10" t="s">
        <v>415</v>
      </c>
      <c r="E21" s="10" t="s">
        <v>462</v>
      </c>
      <c r="F21" s="10">
        <f t="shared" si="1"/>
        <v>1000</v>
      </c>
      <c r="G21" s="12">
        <f>F21*$I$1</f>
        <v>4800</v>
      </c>
      <c r="H21" s="41">
        <v>42578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321</v>
      </c>
      <c r="C22" s="10" t="s">
        <v>322</v>
      </c>
      <c r="D22" s="10" t="s">
        <v>389</v>
      </c>
      <c r="E22" s="10" t="s">
        <v>389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323</v>
      </c>
      <c r="C23" s="10" t="s">
        <v>324</v>
      </c>
      <c r="D23" s="10" t="s">
        <v>214</v>
      </c>
      <c r="E23" s="10" t="s">
        <v>56</v>
      </c>
      <c r="F23" s="10">
        <f t="shared" si="1"/>
        <v>200</v>
      </c>
      <c r="G23" s="12">
        <f t="shared" si="0"/>
        <v>960</v>
      </c>
      <c r="H23" s="20">
        <v>42565</v>
      </c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325</v>
      </c>
      <c r="C24" s="10" t="s">
        <v>326</v>
      </c>
      <c r="D24" s="10" t="s">
        <v>327</v>
      </c>
      <c r="E24" s="10" t="s">
        <v>327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328</v>
      </c>
      <c r="C25" s="10" t="s">
        <v>329</v>
      </c>
      <c r="D25" s="10" t="s">
        <v>330</v>
      </c>
      <c r="E25" s="10" t="s">
        <v>330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331</v>
      </c>
      <c r="C26" s="10" t="s">
        <v>332</v>
      </c>
      <c r="D26" s="10" t="s">
        <v>333</v>
      </c>
      <c r="E26" s="10" t="s">
        <v>333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334</v>
      </c>
      <c r="C27" s="10" t="s">
        <v>335</v>
      </c>
      <c r="D27" s="10" t="s">
        <v>336</v>
      </c>
      <c r="E27" s="10" t="s">
        <v>336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337</v>
      </c>
      <c r="C28" s="10" t="s">
        <v>338</v>
      </c>
      <c r="D28" s="10" t="s">
        <v>403</v>
      </c>
      <c r="E28" s="10" t="s">
        <v>403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339</v>
      </c>
      <c r="C29" s="10" t="s">
        <v>340</v>
      </c>
      <c r="D29" s="10" t="s">
        <v>97</v>
      </c>
      <c r="E29" s="10" t="s">
        <v>97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341</v>
      </c>
      <c r="C30" s="10" t="s">
        <v>342</v>
      </c>
      <c r="D30" s="10" t="s">
        <v>343</v>
      </c>
      <c r="E30" s="10" t="s">
        <v>343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344</v>
      </c>
      <c r="C31" s="10" t="s">
        <v>345</v>
      </c>
      <c r="D31" s="10" t="s">
        <v>416</v>
      </c>
      <c r="E31" s="10" t="s">
        <v>416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347</v>
      </c>
      <c r="C32" s="10" t="s">
        <v>348</v>
      </c>
      <c r="D32" s="10" t="s">
        <v>349</v>
      </c>
      <c r="E32" s="10" t="s">
        <v>349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350</v>
      </c>
      <c r="C33" s="10" t="s">
        <v>351</v>
      </c>
      <c r="D33" s="10" t="s">
        <v>378</v>
      </c>
      <c r="E33" s="10" t="s">
        <v>378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352</v>
      </c>
      <c r="C34" s="10" t="s">
        <v>353</v>
      </c>
      <c r="D34" s="10" t="s">
        <v>283</v>
      </c>
      <c r="E34" s="10" t="s">
        <v>283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354</v>
      </c>
      <c r="C35" s="10" t="s">
        <v>355</v>
      </c>
      <c r="D35" s="10" t="s">
        <v>356</v>
      </c>
      <c r="E35" s="10" t="s">
        <v>356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357</v>
      </c>
      <c r="C36" s="10" t="s">
        <v>358</v>
      </c>
      <c r="D36" s="10" t="s">
        <v>417</v>
      </c>
      <c r="E36" s="10" t="s">
        <v>452</v>
      </c>
      <c r="F36" s="10">
        <f t="shared" si="1"/>
        <v>800</v>
      </c>
      <c r="G36" s="12">
        <f t="shared" si="0"/>
        <v>3840</v>
      </c>
      <c r="H36" s="15">
        <v>42569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359</v>
      </c>
      <c r="C37" s="10" t="s">
        <v>360</v>
      </c>
      <c r="D37" s="10" t="s">
        <v>418</v>
      </c>
      <c r="E37" s="10" t="s">
        <v>418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362</v>
      </c>
      <c r="C38" s="10" t="s">
        <v>363</v>
      </c>
      <c r="D38" s="10" t="s">
        <v>395</v>
      </c>
      <c r="E38" s="10" t="s">
        <v>453</v>
      </c>
      <c r="F38" s="10">
        <f>E38-D38</f>
        <v>300</v>
      </c>
      <c r="G38" s="12">
        <f t="shared" si="0"/>
        <v>1440</v>
      </c>
      <c r="H38" s="15">
        <v>42579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364</v>
      </c>
      <c r="C39" s="10" t="s">
        <v>365</v>
      </c>
      <c r="D39" s="10" t="s">
        <v>253</v>
      </c>
      <c r="E39" s="10" t="s">
        <v>73</v>
      </c>
      <c r="F39" s="10">
        <f t="shared" si="1"/>
        <v>300</v>
      </c>
      <c r="G39" s="12">
        <f t="shared" si="0"/>
        <v>1440</v>
      </c>
      <c r="H39" s="20">
        <v>42562</v>
      </c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366</v>
      </c>
      <c r="C40" s="10" t="s">
        <v>367</v>
      </c>
      <c r="D40" s="10" t="s">
        <v>390</v>
      </c>
      <c r="E40" s="10" t="s">
        <v>390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368</v>
      </c>
      <c r="C41" s="10" t="s">
        <v>369</v>
      </c>
      <c r="D41" s="10" t="s">
        <v>370</v>
      </c>
      <c r="E41" s="10" t="s">
        <v>370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371</v>
      </c>
      <c r="C42" s="11" t="s">
        <v>372</v>
      </c>
      <c r="D42" s="11" t="s">
        <v>86</v>
      </c>
      <c r="E42" s="11" t="s">
        <v>170</v>
      </c>
      <c r="F42" s="11">
        <f t="shared" si="1"/>
        <v>100</v>
      </c>
      <c r="G42" s="13">
        <f t="shared" si="0"/>
        <v>480</v>
      </c>
      <c r="H42" s="15">
        <v>42562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373</v>
      </c>
      <c r="B43" s="43" t="s">
        <v>374</v>
      </c>
      <c r="C43" s="11" t="s">
        <v>375</v>
      </c>
      <c r="D43" s="11" t="s">
        <v>376</v>
      </c>
      <c r="E43" s="11" t="s">
        <v>376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89</v>
      </c>
      <c r="C44" s="29"/>
      <c r="D44" s="29"/>
      <c r="E44" s="29"/>
      <c r="F44" s="30"/>
      <c r="G44" s="62">
        <f>SUM(G3:G43)</f>
        <v>39878.400000000001</v>
      </c>
      <c r="H44" s="29"/>
      <c r="I44" s="29"/>
      <c r="J44" s="29"/>
      <c r="K44" s="30"/>
    </row>
    <row r="46" spans="1:11" ht="59.25" x14ac:dyDescent="0.75">
      <c r="A46" s="34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30" sqref="E30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454</v>
      </c>
      <c r="B1" s="2"/>
      <c r="C1" s="35"/>
      <c r="D1" s="36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90</v>
      </c>
      <c r="C3" s="10" t="s">
        <v>91</v>
      </c>
      <c r="D3" s="10" t="s">
        <v>435</v>
      </c>
      <c r="E3" s="10" t="s">
        <v>435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92</v>
      </c>
      <c r="C4" s="10" t="s">
        <v>93</v>
      </c>
      <c r="D4" s="10" t="s">
        <v>467</v>
      </c>
      <c r="E4" s="10" t="s">
        <v>480</v>
      </c>
      <c r="F4" s="10">
        <f>E4-D4</f>
        <v>924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92</v>
      </c>
      <c r="C5" s="40" t="s">
        <v>94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95</v>
      </c>
      <c r="C6" s="10" t="s">
        <v>96</v>
      </c>
      <c r="D6" s="10" t="s">
        <v>102</v>
      </c>
      <c r="E6" s="10" t="s">
        <v>102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98</v>
      </c>
      <c r="C7" s="10" t="s">
        <v>99</v>
      </c>
      <c r="D7" s="10" t="s">
        <v>377</v>
      </c>
      <c r="E7" s="10" t="s">
        <v>377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100</v>
      </c>
      <c r="C8" s="10" t="s">
        <v>101</v>
      </c>
      <c r="D8" s="10" t="s">
        <v>414</v>
      </c>
      <c r="E8" s="10" t="s">
        <v>456</v>
      </c>
      <c r="F8" s="10">
        <f t="shared" si="0"/>
        <v>200</v>
      </c>
      <c r="G8" s="12">
        <f t="shared" si="1"/>
        <v>960</v>
      </c>
      <c r="H8" s="20">
        <v>42573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103</v>
      </c>
      <c r="C9" s="10" t="s">
        <v>104</v>
      </c>
      <c r="D9" s="10" t="s">
        <v>105</v>
      </c>
      <c r="E9" s="10" t="s">
        <v>105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106</v>
      </c>
      <c r="C10" s="10" t="s">
        <v>107</v>
      </c>
      <c r="D10" s="10" t="s">
        <v>108</v>
      </c>
      <c r="E10" s="10" t="s">
        <v>108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109</v>
      </c>
      <c r="B11" s="17" t="s">
        <v>110</v>
      </c>
      <c r="C11" s="10" t="s">
        <v>111</v>
      </c>
      <c r="D11" s="10" t="s">
        <v>419</v>
      </c>
      <c r="E11" s="10" t="s">
        <v>457</v>
      </c>
      <c r="F11" s="10">
        <f t="shared" si="0"/>
        <v>700</v>
      </c>
      <c r="G11" s="12">
        <f t="shared" si="1"/>
        <v>3360</v>
      </c>
      <c r="H11" s="20">
        <v>42569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112</v>
      </c>
      <c r="B12" s="17" t="s">
        <v>113</v>
      </c>
      <c r="C12" s="10" t="s">
        <v>114</v>
      </c>
      <c r="D12" s="10" t="s">
        <v>25</v>
      </c>
      <c r="E12" s="10" t="s">
        <v>25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115</v>
      </c>
      <c r="C13" s="10" t="s">
        <v>116</v>
      </c>
      <c r="D13" s="10" t="s">
        <v>420</v>
      </c>
      <c r="E13" s="10" t="s">
        <v>420</v>
      </c>
      <c r="F13" s="10">
        <f t="shared" si="0"/>
        <v>0</v>
      </c>
      <c r="G13" s="12">
        <f t="shared" si="1"/>
        <v>0</v>
      </c>
      <c r="H13" s="20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117</v>
      </c>
      <c r="C14" s="10" t="s">
        <v>118</v>
      </c>
      <c r="D14" s="10" t="s">
        <v>119</v>
      </c>
      <c r="E14" s="10" t="s">
        <v>119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120</v>
      </c>
      <c r="C15" s="10" t="s">
        <v>121</v>
      </c>
      <c r="D15" s="10" t="s">
        <v>64</v>
      </c>
      <c r="E15" s="10" t="s">
        <v>64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122</v>
      </c>
      <c r="C16" s="10" t="s">
        <v>123</v>
      </c>
      <c r="D16" s="10" t="s">
        <v>124</v>
      </c>
      <c r="E16" s="10" t="s">
        <v>124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125</v>
      </c>
      <c r="C17" s="10" t="s">
        <v>126</v>
      </c>
      <c r="D17" s="10" t="s">
        <v>421</v>
      </c>
      <c r="E17" s="10" t="s">
        <v>421</v>
      </c>
      <c r="F17" s="10">
        <f t="shared" si="0"/>
        <v>0</v>
      </c>
      <c r="G17" s="12">
        <f t="shared" si="1"/>
        <v>0</v>
      </c>
      <c r="H17" s="41"/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127</v>
      </c>
      <c r="C18" s="10" t="s">
        <v>128</v>
      </c>
      <c r="D18" s="10" t="s">
        <v>254</v>
      </c>
      <c r="E18" s="10" t="s">
        <v>254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129</v>
      </c>
      <c r="C19" s="10" t="s">
        <v>130</v>
      </c>
      <c r="D19" s="10" t="s">
        <v>48</v>
      </c>
      <c r="E19" s="10" t="s">
        <v>135</v>
      </c>
      <c r="F19" s="10">
        <f t="shared" si="0"/>
        <v>200</v>
      </c>
      <c r="G19" s="12">
        <f t="shared" si="1"/>
        <v>960</v>
      </c>
      <c r="H19" s="20">
        <v>42571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131</v>
      </c>
      <c r="C20" s="10" t="s">
        <v>132</v>
      </c>
      <c r="D20" s="10" t="s">
        <v>346</v>
      </c>
      <c r="E20" s="10" t="s">
        <v>474</v>
      </c>
      <c r="F20" s="10">
        <f t="shared" si="0"/>
        <v>3333</v>
      </c>
      <c r="G20" s="12">
        <f>F20*$I$1</f>
        <v>15998.4</v>
      </c>
      <c r="H20" s="41">
        <v>42562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133</v>
      </c>
      <c r="C21" s="10" t="s">
        <v>134</v>
      </c>
      <c r="D21" s="10" t="s">
        <v>135</v>
      </c>
      <c r="E21" s="10" t="s">
        <v>135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136</v>
      </c>
      <c r="C22" s="10" t="s">
        <v>137</v>
      </c>
      <c r="D22" s="10" t="s">
        <v>138</v>
      </c>
      <c r="E22" s="10" t="s">
        <v>138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120</v>
      </c>
      <c r="C23" s="10" t="s">
        <v>139</v>
      </c>
      <c r="D23" s="10" t="s">
        <v>140</v>
      </c>
      <c r="E23" s="10" t="s">
        <v>175</v>
      </c>
      <c r="F23" s="10">
        <f t="shared" si="0"/>
        <v>900</v>
      </c>
      <c r="G23" s="12">
        <f t="shared" si="1"/>
        <v>4320</v>
      </c>
      <c r="H23" s="20">
        <v>42576</v>
      </c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141</v>
      </c>
      <c r="C24" s="10" t="s">
        <v>142</v>
      </c>
      <c r="D24" s="10" t="s">
        <v>436</v>
      </c>
      <c r="E24" s="10" t="s">
        <v>436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143</v>
      </c>
      <c r="C25" s="10" t="s">
        <v>144</v>
      </c>
      <c r="D25" s="10" t="s">
        <v>384</v>
      </c>
      <c r="E25" s="10" t="s">
        <v>384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145</v>
      </c>
      <c r="C26" s="10" t="s">
        <v>146</v>
      </c>
      <c r="D26" s="10" t="s">
        <v>422</v>
      </c>
      <c r="E26" s="10" t="s">
        <v>386</v>
      </c>
      <c r="F26" s="10">
        <f t="shared" si="0"/>
        <v>400</v>
      </c>
      <c r="G26" s="12">
        <f t="shared" si="1"/>
        <v>1920</v>
      </c>
      <c r="H26" s="20">
        <v>42569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23</v>
      </c>
      <c r="C27" s="10" t="s">
        <v>147</v>
      </c>
      <c r="D27" s="10" t="s">
        <v>423</v>
      </c>
      <c r="E27" s="10" t="s">
        <v>458</v>
      </c>
      <c r="F27" s="10">
        <f t="shared" si="0"/>
        <v>600</v>
      </c>
      <c r="G27" s="12">
        <f t="shared" si="1"/>
        <v>2880</v>
      </c>
      <c r="H27" s="20">
        <v>42565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459</v>
      </c>
      <c r="C28" s="10" t="s">
        <v>148</v>
      </c>
      <c r="D28" s="10" t="s">
        <v>396</v>
      </c>
      <c r="E28" s="10" t="s">
        <v>396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149</v>
      </c>
      <c r="C29" s="10" t="s">
        <v>150</v>
      </c>
      <c r="D29" s="10" t="s">
        <v>466</v>
      </c>
      <c r="E29" s="10" t="s">
        <v>481</v>
      </c>
      <c r="F29" s="10">
        <f t="shared" si="0"/>
        <v>50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149</v>
      </c>
      <c r="C30" s="40" t="s">
        <v>94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151</v>
      </c>
      <c r="C31" s="10" t="s">
        <v>152</v>
      </c>
      <c r="D31" s="10" t="s">
        <v>385</v>
      </c>
      <c r="E31" s="10" t="s">
        <v>385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153</v>
      </c>
      <c r="C32" s="10" t="s">
        <v>154</v>
      </c>
      <c r="D32" s="10" t="s">
        <v>86</v>
      </c>
      <c r="E32" s="10" t="s">
        <v>86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155</v>
      </c>
      <c r="C33" s="10" t="s">
        <v>156</v>
      </c>
      <c r="D33" s="10" t="s">
        <v>140</v>
      </c>
      <c r="E33" s="10" t="s">
        <v>370</v>
      </c>
      <c r="F33" s="10">
        <f t="shared" si="2"/>
        <v>100</v>
      </c>
      <c r="G33" s="12">
        <f t="shared" si="3"/>
        <v>480</v>
      </c>
      <c r="H33" s="20">
        <v>42572</v>
      </c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157</v>
      </c>
      <c r="C34" s="10" t="s">
        <v>158</v>
      </c>
      <c r="D34" s="10" t="s">
        <v>105</v>
      </c>
      <c r="E34" s="10" t="s">
        <v>97</v>
      </c>
      <c r="F34" s="10">
        <f t="shared" si="2"/>
        <v>200</v>
      </c>
      <c r="G34" s="12">
        <f t="shared" si="3"/>
        <v>960</v>
      </c>
      <c r="H34" s="20">
        <v>42563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160</v>
      </c>
      <c r="C35" s="10" t="s">
        <v>161</v>
      </c>
      <c r="D35" s="10" t="s">
        <v>162</v>
      </c>
      <c r="E35" s="10" t="s">
        <v>162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163</v>
      </c>
      <c r="C36" s="10" t="s">
        <v>164</v>
      </c>
      <c r="D36" s="10" t="s">
        <v>397</v>
      </c>
      <c r="E36" s="10" t="s">
        <v>408</v>
      </c>
      <c r="F36" s="10">
        <f t="shared" si="2"/>
        <v>200</v>
      </c>
      <c r="G36" s="12">
        <f t="shared" si="3"/>
        <v>960</v>
      </c>
      <c r="H36" s="20">
        <v>42563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165</v>
      </c>
      <c r="C37" s="10" t="s">
        <v>166</v>
      </c>
      <c r="D37" s="10" t="s">
        <v>167</v>
      </c>
      <c r="E37" s="10" t="s">
        <v>167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168</v>
      </c>
      <c r="C38" s="10" t="s">
        <v>169</v>
      </c>
      <c r="D38" s="10" t="s">
        <v>170</v>
      </c>
      <c r="E38" s="10" t="s">
        <v>170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171</v>
      </c>
      <c r="C39" s="10" t="s">
        <v>172</v>
      </c>
      <c r="D39" s="10" t="s">
        <v>398</v>
      </c>
      <c r="E39" s="10" t="s">
        <v>398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173</v>
      </c>
      <c r="C40" s="9" t="s">
        <v>174</v>
      </c>
      <c r="D40" s="9" t="s">
        <v>175</v>
      </c>
      <c r="E40" s="9" t="s">
        <v>175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89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455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0" workbookViewId="0">
      <selection activeCell="H32" sqref="H32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460</v>
      </c>
      <c r="B1" s="2"/>
      <c r="C1" s="3"/>
      <c r="D1" s="3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176</v>
      </c>
      <c r="J2" s="7" t="s">
        <v>9</v>
      </c>
      <c r="K2" s="50" t="s">
        <v>177</v>
      </c>
    </row>
    <row r="3" spans="1:11" ht="15.75" x14ac:dyDescent="0.25">
      <c r="A3" s="5">
        <v>111</v>
      </c>
      <c r="B3" s="8" t="s">
        <v>178</v>
      </c>
      <c r="C3" s="9" t="s">
        <v>179</v>
      </c>
      <c r="D3" s="9" t="s">
        <v>56</v>
      </c>
      <c r="E3" s="9" t="s">
        <v>56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180</v>
      </c>
      <c r="C4" s="9" t="s">
        <v>181</v>
      </c>
      <c r="D4" s="9" t="s">
        <v>379</v>
      </c>
      <c r="E4" s="9" t="s">
        <v>379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183</v>
      </c>
      <c r="C5" s="9" t="s">
        <v>184</v>
      </c>
      <c r="D5" s="9" t="s">
        <v>399</v>
      </c>
      <c r="E5" s="9" t="s">
        <v>399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185</v>
      </c>
      <c r="C6" s="11" t="s">
        <v>186</v>
      </c>
      <c r="D6" s="11" t="s">
        <v>170</v>
      </c>
      <c r="E6" s="11" t="s">
        <v>170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187</v>
      </c>
      <c r="C7" s="10" t="s">
        <v>188</v>
      </c>
      <c r="D7" s="10" t="s">
        <v>420</v>
      </c>
      <c r="E7" s="10" t="s">
        <v>420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189</v>
      </c>
      <c r="C8" s="10" t="s">
        <v>190</v>
      </c>
      <c r="D8" s="10" t="s">
        <v>483</v>
      </c>
      <c r="E8" s="10" t="s">
        <v>461</v>
      </c>
      <c r="F8" s="10">
        <f t="shared" si="0"/>
        <v>1100</v>
      </c>
      <c r="G8" s="12">
        <f t="shared" si="1"/>
        <v>5280</v>
      </c>
      <c r="H8" s="18">
        <v>42583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191</v>
      </c>
      <c r="C9" s="10" t="s">
        <v>192</v>
      </c>
      <c r="D9" s="10" t="s">
        <v>193</v>
      </c>
      <c r="E9" s="10" t="s">
        <v>193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194</v>
      </c>
      <c r="C10" s="10" t="s">
        <v>195</v>
      </c>
      <c r="D10" s="10" t="s">
        <v>196</v>
      </c>
      <c r="E10" s="10" t="s">
        <v>196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197</v>
      </c>
      <c r="C11" s="10" t="s">
        <v>198</v>
      </c>
      <c r="D11" s="10" t="s">
        <v>437</v>
      </c>
      <c r="E11" s="10" t="s">
        <v>437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199</v>
      </c>
      <c r="C12" s="10" t="s">
        <v>200</v>
      </c>
      <c r="D12" s="10" t="s">
        <v>201</v>
      </c>
      <c r="E12" s="10" t="s">
        <v>201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202</v>
      </c>
      <c r="C13" s="10" t="s">
        <v>203</v>
      </c>
      <c r="D13" s="10" t="s">
        <v>193</v>
      </c>
      <c r="E13" s="10" t="s">
        <v>193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204</v>
      </c>
      <c r="C14" s="10" t="s">
        <v>205</v>
      </c>
      <c r="D14" s="10" t="s">
        <v>206</v>
      </c>
      <c r="E14" s="10" t="s">
        <v>206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207</v>
      </c>
      <c r="C15" s="10" t="s">
        <v>208</v>
      </c>
      <c r="D15" s="10" t="s">
        <v>209</v>
      </c>
      <c r="E15" s="10" t="s">
        <v>209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210</v>
      </c>
      <c r="C16" s="10" t="s">
        <v>211</v>
      </c>
      <c r="D16" s="10" t="s">
        <v>438</v>
      </c>
      <c r="E16" s="10" t="s">
        <v>438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212</v>
      </c>
      <c r="C17" s="10" t="s">
        <v>213</v>
      </c>
      <c r="D17" s="10" t="s">
        <v>214</v>
      </c>
      <c r="E17" s="10" t="s">
        <v>214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215</v>
      </c>
      <c r="C18" s="10" t="s">
        <v>216</v>
      </c>
      <c r="D18" s="10" t="s">
        <v>428</v>
      </c>
      <c r="E18" s="10" t="s">
        <v>482</v>
      </c>
      <c r="F18" s="10">
        <f t="shared" si="0"/>
        <v>285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215</v>
      </c>
      <c r="C19" s="40" t="s">
        <v>94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217</v>
      </c>
      <c r="C20" s="10" t="s">
        <v>218</v>
      </c>
      <c r="D20" s="10" t="s">
        <v>162</v>
      </c>
      <c r="E20" s="10" t="s">
        <v>162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219</v>
      </c>
      <c r="C21" s="10" t="s">
        <v>220</v>
      </c>
      <c r="D21" s="10" t="s">
        <v>424</v>
      </c>
      <c r="E21" s="10" t="s">
        <v>424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221</v>
      </c>
      <c r="C22" s="10" t="s">
        <v>222</v>
      </c>
      <c r="D22" s="10" t="s">
        <v>391</v>
      </c>
      <c r="E22" s="10" t="s">
        <v>391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223</v>
      </c>
      <c r="C23" s="10" t="s">
        <v>224</v>
      </c>
      <c r="D23" s="10" t="s">
        <v>159</v>
      </c>
      <c r="E23" s="10" t="s">
        <v>462</v>
      </c>
      <c r="F23" s="10">
        <f t="shared" si="0"/>
        <v>200</v>
      </c>
      <c r="G23" s="12">
        <f t="shared" si="1"/>
        <v>960</v>
      </c>
      <c r="H23" s="15">
        <v>42570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225</v>
      </c>
      <c r="C24" s="10" t="s">
        <v>226</v>
      </c>
      <c r="D24" s="10" t="s">
        <v>227</v>
      </c>
      <c r="E24" s="10" t="s">
        <v>227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228</v>
      </c>
      <c r="C25" s="10" t="s">
        <v>229</v>
      </c>
      <c r="D25" s="10" t="s">
        <v>38</v>
      </c>
      <c r="E25" s="10" t="s">
        <v>38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230</v>
      </c>
      <c r="C26" s="10" t="s">
        <v>231</v>
      </c>
      <c r="D26" s="10" t="s">
        <v>232</v>
      </c>
      <c r="E26" s="10" t="s">
        <v>232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21</v>
      </c>
      <c r="C27" s="10" t="s">
        <v>233</v>
      </c>
      <c r="D27" s="10" t="s">
        <v>182</v>
      </c>
      <c r="E27" s="10" t="s">
        <v>182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234</v>
      </c>
      <c r="C28" s="10" t="s">
        <v>235</v>
      </c>
      <c r="D28" s="10" t="s">
        <v>236</v>
      </c>
      <c r="E28" s="10" t="s">
        <v>236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237</v>
      </c>
      <c r="C29" s="10" t="s">
        <v>238</v>
      </c>
      <c r="D29" s="10" t="s">
        <v>425</v>
      </c>
      <c r="E29" s="10" t="s">
        <v>463</v>
      </c>
      <c r="F29" s="10">
        <f t="shared" si="0"/>
        <v>700</v>
      </c>
      <c r="G29" s="12">
        <f t="shared" si="1"/>
        <v>3360</v>
      </c>
      <c r="H29" s="15">
        <v>42563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239</v>
      </c>
      <c r="C30" s="10" t="s">
        <v>240</v>
      </c>
      <c r="D30" s="10" t="s">
        <v>485</v>
      </c>
      <c r="E30" s="10" t="s">
        <v>479</v>
      </c>
      <c r="F30" s="10">
        <f t="shared" si="0"/>
        <v>1200</v>
      </c>
      <c r="G30" s="12">
        <f t="shared" si="1"/>
        <v>5760</v>
      </c>
      <c r="H30" s="15">
        <v>42563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241</v>
      </c>
      <c r="C31" s="10" t="s">
        <v>242</v>
      </c>
      <c r="D31" s="10" t="s">
        <v>426</v>
      </c>
      <c r="E31" s="10" t="s">
        <v>486</v>
      </c>
      <c r="F31" s="10">
        <f t="shared" si="0"/>
        <v>200</v>
      </c>
      <c r="G31" s="12">
        <f t="shared" si="1"/>
        <v>960</v>
      </c>
      <c r="H31" s="15">
        <v>42573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243</v>
      </c>
      <c r="C32" s="10" t="s">
        <v>244</v>
      </c>
      <c r="D32" s="10" t="s">
        <v>404</v>
      </c>
      <c r="E32" s="10" t="s">
        <v>475</v>
      </c>
      <c r="F32" s="10">
        <f t="shared" si="0"/>
        <v>500</v>
      </c>
      <c r="G32" s="12">
        <f t="shared" si="1"/>
        <v>2400</v>
      </c>
      <c r="H32" s="15">
        <v>42557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245</v>
      </c>
      <c r="C33" s="10" t="s">
        <v>246</v>
      </c>
      <c r="D33" s="10" t="s">
        <v>392</v>
      </c>
      <c r="E33" s="10" t="s">
        <v>476</v>
      </c>
      <c r="F33" s="10">
        <f t="shared" si="0"/>
        <v>125</v>
      </c>
      <c r="G33" s="12">
        <f t="shared" si="1"/>
        <v>600</v>
      </c>
      <c r="H33" s="15">
        <v>42563</v>
      </c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247</v>
      </c>
      <c r="C34" s="10" t="s">
        <v>248</v>
      </c>
      <c r="D34" s="10" t="s">
        <v>38</v>
      </c>
      <c r="E34" s="10" t="s">
        <v>38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249</v>
      </c>
      <c r="C35" s="10" t="s">
        <v>250</v>
      </c>
      <c r="D35" s="10" t="s">
        <v>477</v>
      </c>
      <c r="E35" s="10" t="s">
        <v>484</v>
      </c>
      <c r="F35" s="10">
        <f t="shared" si="0"/>
        <v>300</v>
      </c>
      <c r="G35" s="12">
        <f t="shared" si="1"/>
        <v>1440</v>
      </c>
      <c r="H35" s="18">
        <v>42571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251</v>
      </c>
      <c r="C36" s="10" t="s">
        <v>252</v>
      </c>
      <c r="D36" s="10" t="s">
        <v>380</v>
      </c>
      <c r="E36" s="10" t="s">
        <v>464</v>
      </c>
      <c r="F36" s="10">
        <f t="shared" si="0"/>
        <v>200</v>
      </c>
      <c r="G36" s="12">
        <f t="shared" si="1"/>
        <v>960</v>
      </c>
      <c r="H36" s="18">
        <v>42578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255</v>
      </c>
      <c r="C37" s="10" t="s">
        <v>256</v>
      </c>
      <c r="D37" s="10" t="s">
        <v>439</v>
      </c>
      <c r="E37" s="10" t="s">
        <v>439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257</v>
      </c>
      <c r="C38" s="10" t="s">
        <v>258</v>
      </c>
      <c r="D38" s="10" t="s">
        <v>393</v>
      </c>
      <c r="E38" s="10" t="s">
        <v>478</v>
      </c>
      <c r="F38" s="10">
        <f t="shared" si="0"/>
        <v>1458</v>
      </c>
      <c r="G38" s="12">
        <f t="shared" si="1"/>
        <v>6998.4</v>
      </c>
      <c r="H38" s="18">
        <v>42579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259</v>
      </c>
      <c r="C39" s="10" t="s">
        <v>260</v>
      </c>
      <c r="D39" s="10" t="s">
        <v>135</v>
      </c>
      <c r="E39" s="10" t="s">
        <v>444</v>
      </c>
      <c r="F39" s="10">
        <f t="shared" si="0"/>
        <v>200</v>
      </c>
      <c r="G39" s="12">
        <f t="shared" si="1"/>
        <v>960</v>
      </c>
      <c r="H39" s="18">
        <v>42573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261</v>
      </c>
      <c r="C40" s="10" t="s">
        <v>262</v>
      </c>
      <c r="D40" s="10" t="s">
        <v>263</v>
      </c>
      <c r="E40" s="10" t="s">
        <v>263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264</v>
      </c>
      <c r="C41" s="10" t="s">
        <v>265</v>
      </c>
      <c r="D41" s="10" t="s">
        <v>381</v>
      </c>
      <c r="E41" s="10" t="s">
        <v>381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266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267</v>
      </c>
      <c r="C43" s="10" t="s">
        <v>268</v>
      </c>
      <c r="D43" s="10" t="s">
        <v>269</v>
      </c>
      <c r="E43" s="10" t="s">
        <v>269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270</v>
      </c>
      <c r="C44" s="10" t="s">
        <v>271</v>
      </c>
      <c r="D44" s="10" t="s">
        <v>387</v>
      </c>
      <c r="E44" s="10" t="s">
        <v>387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272</v>
      </c>
      <c r="C45" s="10" t="s">
        <v>273</v>
      </c>
      <c r="D45" s="10" t="s">
        <v>427</v>
      </c>
      <c r="E45" s="10" t="s">
        <v>465</v>
      </c>
      <c r="F45" s="10">
        <f t="shared" si="0"/>
        <v>200</v>
      </c>
      <c r="G45" s="12">
        <f t="shared" si="1"/>
        <v>960</v>
      </c>
      <c r="H45" s="18">
        <v>42577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274</v>
      </c>
      <c r="C46" s="10" t="s">
        <v>275</v>
      </c>
      <c r="D46" s="10" t="s">
        <v>400</v>
      </c>
      <c r="E46" s="10" t="s">
        <v>400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89</v>
      </c>
      <c r="C47" s="54"/>
      <c r="D47" s="54"/>
      <c r="E47" s="54"/>
      <c r="F47" s="55"/>
      <c r="G47" s="46">
        <f>SUM(G4:G46)</f>
        <v>30638.400000000001</v>
      </c>
      <c r="H47" s="56"/>
      <c r="I47" s="29"/>
      <c r="J47" s="57"/>
      <c r="K47" s="30"/>
    </row>
    <row r="48" spans="1:11" ht="59.25" x14ac:dyDescent="0.75">
      <c r="A48" s="34" t="s">
        <v>455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2016-08-18T06:38:28Z</dcterms:modified>
</cp:coreProperties>
</file>